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pecs" sheetId="22" r:id="rId3"/>
    <sheet name="site plan" sheetId="21" r:id="rId4"/>
  </sheets>
  <externalReferences>
    <externalReference r:id="rId5"/>
    <externalReference r:id="rId6"/>
  </externalReference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2" l="1"/>
  <c r="A2" i="22"/>
  <c r="B12" i="20"/>
  <c r="L16" i="1"/>
  <c r="C12" i="20" s="1"/>
  <c r="L14" i="1" l="1"/>
  <c r="B3" i="21" l="1"/>
  <c r="A2" i="21"/>
  <c r="A5" i="20" l="1"/>
  <c r="B11" i="20"/>
  <c r="C10" i="20"/>
  <c r="B10" i="20"/>
  <c r="B9" i="20"/>
  <c r="A4" i="20"/>
  <c r="L12" i="1" l="1"/>
  <c r="L10" i="1"/>
  <c r="C9" i="20" l="1"/>
</calcChain>
</file>

<file path=xl/sharedStrings.xml><?xml version="1.0" encoding="utf-8"?>
<sst xmlns="http://schemas.openxmlformats.org/spreadsheetml/2006/main" count="55" uniqueCount="43">
  <si>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</si>
  <si>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</si>
  <si>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</si>
  <si>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</si>
  <si>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</si>
  <si>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</si>
  <si>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</si>
  <si>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</si>
  <si>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</si>
  <si>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</si>
  <si>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</si>
  <si>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</si>
  <si>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</si>
  <si>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</si>
  <si>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</si>
  <si>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</si>
  <si>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</si>
  <si>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</si>
  <si>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</si>
  <si>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</si>
  <si>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</si>
  <si>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</si>
  <si>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</si>
  <si>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</si>
  <si>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</si>
  <si>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</si>
  <si>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</si>
  <si>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</si>
  <si>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</si>
  <si>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</si>
  <si>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</si>
  <si>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>Providing &amp; fitting of panta pur water purification unit (8 stages) having a capacity of 100 gallons/day connecting with pipe complete in all respect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</si>
  <si>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</si>
  <si>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Toilet Flush Tank (Master/Polo)</t>
  </si>
  <si>
    <t>33-35 inches</t>
  </si>
  <si>
    <t>2- 10 no of flush tanks</t>
  </si>
  <si>
    <t>3- electric cooler</t>
  </si>
  <si>
    <t>4- water purification unit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</si>
  <si>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</si>
  <si>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Provision of 6 wash basin,10 no of flush tanks, electrict water cooler &amp; water purification unit (100 GPD)</t>
  </si>
  <si>
    <t>1- 6 no of wash basins</t>
  </si>
  <si>
    <t>Government Boy's Primary School 73/RB-II Tibbi UC # 21 District Faisalabad</t>
  </si>
  <si>
    <t>Providing &amp; fitting of 9 number of flush tanks (master), connecting with existing water supply with stop cocks, (sartaj/master/Adam) connecting with pipe complete in all respect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</si>
</sst>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sz val="10"/>
      <name val="Plan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Plan"/>
    </font>
    <font>
      <b/>
      <sz val="24"/>
      <color theme="1"/>
      <name val="Calibri"/>
      <family val="2"/>
      <scheme val="minor"/>
    </font>
    <font>
      <sz val="25"/>
      <color rgb="FF222222"/>
      <name val="Ubuntu"/>
    </font>
    <font>
      <b/>
      <sz val="22"/>
      <color theme="1"/>
      <name val="Calibri"/>
      <family val="2"/>
      <scheme val="minor"/>
    </font>
    <font>
      <sz val="11"/>
      <color rgb="FF222222"/>
      <name val="Open Sans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19" xfId="0" applyFill="1" applyBorder="1"/>
    <xf numFmtId="0" fontId="0" fillId="2" borderId="20" xfId="0" applyFill="1" applyBorder="1"/>
    <xf numFmtId="0" fontId="6" fillId="0" borderId="1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9" xfId="0" applyFont="1" applyBorder="1"/>
    <xf numFmtId="0" fontId="6" fillId="0" borderId="22" xfId="0" applyFont="1" applyBorder="1"/>
    <xf numFmtId="0" fontId="5" fillId="0" borderId="23" xfId="0" applyFont="1" applyBorder="1"/>
    <xf numFmtId="0" fontId="6" fillId="0" borderId="24" xfId="0" applyFont="1" applyBorder="1"/>
    <xf numFmtId="0" fontId="0" fillId="4" borderId="28" xfId="0" applyFill="1" applyBorder="1"/>
    <xf numFmtId="0" fontId="0" fillId="4" borderId="29" xfId="0" applyFill="1" applyBorder="1"/>
    <xf numFmtId="0" fontId="8" fillId="0" borderId="24" xfId="0" applyFont="1" applyBorder="1"/>
    <xf numFmtId="0" fontId="8" fillId="0" borderId="25" xfId="0" applyFont="1" applyBorder="1"/>
    <xf numFmtId="0" fontId="0" fillId="4" borderId="30" xfId="0" applyFill="1" applyBorder="1"/>
    <xf numFmtId="0" fontId="0" fillId="2" borderId="0" xfId="0" applyFill="1"/>
    <xf numFmtId="0" fontId="10" fillId="0" borderId="0" xfId="0" applyFont="1"/>
    <xf numFmtId="164" fontId="0" fillId="0" borderId="0" xfId="0" applyNumberFormat="1"/>
    <xf numFmtId="0" fontId="7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3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13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3" xfId="0" applyFont="1" applyFill="1" applyBorder="1" applyAlignment="1">
      <alignment horizontal="right"/>
    </xf>
    <xf numFmtId="0" fontId="0" fillId="4" borderId="4" xfId="0" applyFill="1" applyBorder="1"/>
    <xf numFmtId="0" fontId="0" fillId="4" borderId="1" xfId="0" applyFill="1" applyBorder="1"/>
    <xf numFmtId="0" fontId="4" fillId="2" borderId="0" xfId="0" applyFont="1" applyFill="1" applyAlignment="1">
      <alignment horizontal="center" textRotation="90"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0" borderId="10" xfId="0" applyFont="1" applyBorder="1"/>
    <xf numFmtId="0" fontId="5" fillId="0" borderId="10" xfId="0" applyFont="1" applyBorder="1"/>
    <xf numFmtId="0" fontId="8" fillId="0" borderId="10" xfId="0" applyFont="1" applyBorder="1"/>
    <xf numFmtId="0" fontId="20" fillId="0" borderId="0" xfId="0" applyFont="1" applyAlignment="1">
      <alignment wrapTex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17" fillId="2" borderId="0" xfId="0" applyFont="1" applyFill="1"/>
    <xf numFmtId="0" fontId="4" fillId="2" borderId="0" xfId="0" applyFont="1" applyFill="1" applyAlignment="1">
      <alignment vertical="center" textRotation="90"/>
    </xf>
    <xf numFmtId="0" fontId="23" fillId="2" borderId="0" xfId="0" applyFont="1" applyFill="1"/>
    <xf numFmtId="0" fontId="4" fillId="2" borderId="0" xfId="0" applyFont="1" applyFill="1" applyAlignment="1">
      <alignment horizontal="center" vertical="center" textRotation="90"/>
    </xf>
    <xf numFmtId="0" fontId="0" fillId="2" borderId="17" xfId="0" applyFill="1" applyBorder="1" applyAlignment="1">
      <alignment horizontal="center"/>
    </xf>
    <xf numFmtId="16" fontId="0" fillId="0" borderId="0" xfId="0" applyNumberFormat="1"/>
    <xf numFmtId="0" fontId="24" fillId="0" borderId="15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1" fontId="27" fillId="0" borderId="10" xfId="0" applyNumberFormat="1" applyFont="1" applyBorder="1" applyAlignment="1">
      <alignment horizontal="justify"/>
    </xf>
    <xf numFmtId="2" fontId="27" fillId="0" borderId="10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2" borderId="10" xfId="0" applyNumberFormat="1" applyFont="1" applyFill="1" applyBorder="1"/>
    <xf numFmtId="0" fontId="15" fillId="2" borderId="10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/>
    </xf>
    <xf numFmtId="0" fontId="28" fillId="3" borderId="10" xfId="0" applyFont="1" applyFill="1" applyBorder="1" applyAlignment="1">
      <alignment wrapText="1"/>
    </xf>
    <xf numFmtId="0" fontId="28" fillId="3" borderId="10" xfId="0" applyFont="1" applyFill="1" applyBorder="1" applyAlignment="1">
      <alignment horizontal="right"/>
    </xf>
    <xf numFmtId="0" fontId="27" fillId="3" borderId="10" xfId="0" applyFont="1" applyFill="1" applyBorder="1" applyAlignment="1">
      <alignment horizontal="right"/>
    </xf>
    <xf numFmtId="1" fontId="28" fillId="3" borderId="10" xfId="0" applyNumberFormat="1" applyFont="1" applyFill="1" applyBorder="1" applyAlignment="1">
      <alignment horizontal="center"/>
    </xf>
    <xf numFmtId="0" fontId="0" fillId="0" borderId="3" xfId="0" applyFill="1" applyBorder="1"/>
    <xf numFmtId="0" fontId="0" fillId="4" borderId="35" xfId="0" applyFill="1" applyBorder="1"/>
    <xf numFmtId="0" fontId="25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5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19" fillId="2" borderId="1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17" fillId="2" borderId="1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4" name="Picture 3" descr="C:\Users\Qasim com\Desktop\flush tank.jpg">
          <a:extLst>
            <a:ext uri="{FF2B5EF4-FFF2-40B4-BE49-F238E27FC236}">
              <a16:creationId xmlns:a16="http://schemas.microsoft.com/office/drawing/2014/main" xmlns="" id="{DADC09A7-32DF-4F9B-8343-F05B1500CA2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5943601"/>
          <a:ext cx="1498600" cy="199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5" name="Picture 4" descr="C:\Users\Qasim com\Desktop\wash basin 2.jpg">
          <a:extLst>
            <a:ext uri="{FF2B5EF4-FFF2-40B4-BE49-F238E27FC236}">
              <a16:creationId xmlns:a16="http://schemas.microsoft.com/office/drawing/2014/main" xmlns="" id="{EB9576F1-1ADA-4F3E-BA48-A2F160EB43E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18150" y="6038850"/>
          <a:ext cx="1692275" cy="270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04BB9593-6490-4FDF-9CDD-378FA68B0D61}"/>
            </a:ext>
          </a:extLst>
        </xdr:cNvPr>
        <xdr:cNvCxnSpPr/>
      </xdr:nvCxnSpPr>
      <xdr:spPr>
        <a:xfrm rot="5400000">
          <a:off x="4613275" y="676592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3A3953E2-5770-4A08-8784-EE9A5205EEDD}"/>
            </a:ext>
          </a:extLst>
        </xdr:cNvPr>
        <xdr:cNvCxnSpPr/>
      </xdr:nvCxnSpPr>
      <xdr:spPr>
        <a:xfrm rot="16200000" flipV="1">
          <a:off x="4605340" y="842486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8" name="Picture 7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C3D7604D-0F60-479D-A72B-60CCC030C9FD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8850" y="2181225"/>
          <a:ext cx="3562350" cy="3105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xmlns="" id="{94E0CA4B-944D-4E03-B1CC-B4AEDD6EEF20}"/>
            </a:ext>
          </a:extLst>
        </xdr:cNvPr>
        <xdr:cNvSpPr>
          <a:spLocks noChangeArrowheads="1"/>
        </xdr:cNvSpPr>
      </xdr:nvSpPr>
      <xdr:spPr bwMode="auto">
        <a:xfrm>
          <a:off x="9286875" y="5800725"/>
          <a:ext cx="4108450" cy="385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15</xdr:col>
      <xdr:colOff>114300</xdr:colOff>
      <xdr:row>4</xdr:row>
      <xdr:rowOff>0</xdr:rowOff>
    </xdr:from>
    <xdr:to>
      <xdr:col>20</xdr:col>
      <xdr:colOff>25400</xdr:colOff>
      <xdr:row>18</xdr:row>
      <xdr:rowOff>82550</xdr:rowOff>
    </xdr:to>
    <xdr:pic>
      <xdr:nvPicPr>
        <xdr:cNvPr id="10" name="Picture 9" descr="C:\Users\Qasim com\Desktop\electric water cooler.jpg">
          <a:extLst>
            <a:ext uri="{FF2B5EF4-FFF2-40B4-BE49-F238E27FC236}">
              <a16:creationId xmlns:a16="http://schemas.microsoft.com/office/drawing/2014/main" xmlns="" id="{70D86C6D-6E85-4C68-A7E9-A9C92995B08E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38900" y="2190750"/>
          <a:ext cx="2254250" cy="292100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321469</xdr:colOff>
      <xdr:row>21</xdr:row>
      <xdr:rowOff>38102</xdr:rowOff>
    </xdr:from>
    <xdr:to>
      <xdr:col>13</xdr:col>
      <xdr:colOff>514350</xdr:colOff>
      <xdr:row>28</xdr:row>
      <xdr:rowOff>66675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80554983-7C10-4714-B111-189C6BF4A71C}"/>
            </a:ext>
          </a:extLst>
        </xdr:cNvPr>
        <xdr:cNvSpPr/>
      </xdr:nvSpPr>
      <xdr:spPr>
        <a:xfrm>
          <a:off x="6903244" y="4895852"/>
          <a:ext cx="802481" cy="13620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4</xdr:col>
      <xdr:colOff>104776</xdr:colOff>
      <xdr:row>22</xdr:row>
      <xdr:rowOff>9526</xdr:rowOff>
    </xdr:from>
    <xdr:to>
      <xdr:col>5</xdr:col>
      <xdr:colOff>142875</xdr:colOff>
      <xdr:row>22</xdr:row>
      <xdr:rowOff>19050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D65820FA-D8F2-46B9-A181-6A7429933D33}"/>
            </a:ext>
          </a:extLst>
        </xdr:cNvPr>
        <xdr:cNvCxnSpPr/>
      </xdr:nvCxnSpPr>
      <xdr:spPr>
        <a:xfrm flipH="1" flipV="1">
          <a:off x="2152651" y="5057776"/>
          <a:ext cx="647699" cy="9524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8</xdr:row>
      <xdr:rowOff>95249</xdr:rowOff>
    </xdr:from>
    <xdr:to>
      <xdr:col>5</xdr:col>
      <xdr:colOff>190500</xdr:colOff>
      <xdr:row>11</xdr:row>
      <xdr:rowOff>171450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F4E6FC5B-E59B-43D7-9BDD-F6CF2F883FF0}"/>
            </a:ext>
          </a:extLst>
        </xdr:cNvPr>
        <xdr:cNvSpPr/>
      </xdr:nvSpPr>
      <xdr:spPr>
        <a:xfrm>
          <a:off x="1514475" y="2476499"/>
          <a:ext cx="1333500" cy="6477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5</xdr:col>
      <xdr:colOff>142875</xdr:colOff>
      <xdr:row>12</xdr:row>
      <xdr:rowOff>23812</xdr:rowOff>
    </xdr:from>
    <xdr:to>
      <xdr:col>5</xdr:col>
      <xdr:colOff>171450</xdr:colOff>
      <xdr:row>22</xdr:row>
      <xdr:rowOff>9525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xmlns="" id="{3F52F540-FD23-4E8C-8AA5-896F72B3208D}"/>
            </a:ext>
          </a:extLst>
        </xdr:cNvPr>
        <xdr:cNvCxnSpPr/>
      </xdr:nvCxnSpPr>
      <xdr:spPr>
        <a:xfrm flipV="1">
          <a:off x="2800350" y="3167062"/>
          <a:ext cx="28575" cy="189071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4</xdr:row>
      <xdr:rowOff>76200</xdr:rowOff>
    </xdr:from>
    <xdr:to>
      <xdr:col>3</xdr:col>
      <xdr:colOff>88107</xdr:colOff>
      <xdr:row>6</xdr:row>
      <xdr:rowOff>80934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8DBA7F68-6149-4CEE-BE85-038348D86D0C}"/>
            </a:ext>
          </a:extLst>
        </xdr:cNvPr>
        <xdr:cNvSpPr/>
      </xdr:nvSpPr>
      <xdr:spPr>
        <a:xfrm>
          <a:off x="952500" y="139065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2</xdr:col>
      <xdr:colOff>400049</xdr:colOff>
      <xdr:row>28</xdr:row>
      <xdr:rowOff>95250</xdr:rowOff>
    </xdr:from>
    <xdr:to>
      <xdr:col>3</xdr:col>
      <xdr:colOff>438150</xdr:colOff>
      <xdr:row>32</xdr:row>
      <xdr:rowOff>133350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630E6CEC-A2B5-4FE5-B797-35744FF63478}"/>
            </a:ext>
          </a:extLst>
        </xdr:cNvPr>
        <xdr:cNvSpPr/>
      </xdr:nvSpPr>
      <xdr:spPr>
        <a:xfrm>
          <a:off x="1228724" y="5981700"/>
          <a:ext cx="647701" cy="80010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323850</xdr:colOff>
      <xdr:row>16</xdr:row>
      <xdr:rowOff>171450</xdr:rowOff>
    </xdr:from>
    <xdr:to>
      <xdr:col>13</xdr:col>
      <xdr:colOff>514349</xdr:colOff>
      <xdr:row>21</xdr:row>
      <xdr:rowOff>28575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A4ED7BD-D976-4640-80F9-5F1D44B0C235}"/>
            </a:ext>
          </a:extLst>
        </xdr:cNvPr>
        <xdr:cNvSpPr/>
      </xdr:nvSpPr>
      <xdr:spPr>
        <a:xfrm>
          <a:off x="6296025" y="4076700"/>
          <a:ext cx="1409699" cy="809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  <xdr:twoCellAnchor>
    <xdr:from>
      <xdr:col>3</xdr:col>
      <xdr:colOff>66674</xdr:colOff>
      <xdr:row>11</xdr:row>
      <xdr:rowOff>190498</xdr:rowOff>
    </xdr:from>
    <xdr:to>
      <xdr:col>4</xdr:col>
      <xdr:colOff>76199</xdr:colOff>
      <xdr:row>21</xdr:row>
      <xdr:rowOff>190499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97FBE88E-71E6-4DB9-8C2B-0517DB13BE3C}"/>
            </a:ext>
          </a:extLst>
        </xdr:cNvPr>
        <xdr:cNvSpPr/>
      </xdr:nvSpPr>
      <xdr:spPr>
        <a:xfrm>
          <a:off x="1504949" y="3143248"/>
          <a:ext cx="619125" cy="19050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11</xdr:col>
      <xdr:colOff>323850</xdr:colOff>
      <xdr:row>28</xdr:row>
      <xdr:rowOff>57150</xdr:rowOff>
    </xdr:from>
    <xdr:to>
      <xdr:col>13</xdr:col>
      <xdr:colOff>514349</xdr:colOff>
      <xdr:row>32</xdr:row>
      <xdr:rowOff>104775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26442B85-2543-4A8D-89F7-ABD99CC5958A}"/>
            </a:ext>
          </a:extLst>
        </xdr:cNvPr>
        <xdr:cNvSpPr/>
      </xdr:nvSpPr>
      <xdr:spPr>
        <a:xfrm>
          <a:off x="6296025" y="6248400"/>
          <a:ext cx="1409699" cy="809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  <xdr:twoCellAnchor>
    <xdr:from>
      <xdr:col>12</xdr:col>
      <xdr:colOff>285750</xdr:colOff>
      <xdr:row>36</xdr:row>
      <xdr:rowOff>38100</xdr:rowOff>
    </xdr:from>
    <xdr:to>
      <xdr:col>13</xdr:col>
      <xdr:colOff>478631</xdr:colOff>
      <xdr:row>43</xdr:row>
      <xdr:rowOff>66673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9D237271-0FE4-4978-8FA4-A3D6C6F6A472}"/>
            </a:ext>
          </a:extLst>
        </xdr:cNvPr>
        <xdr:cNvSpPr/>
      </xdr:nvSpPr>
      <xdr:spPr>
        <a:xfrm>
          <a:off x="6867525" y="7753350"/>
          <a:ext cx="802481" cy="13620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10</xdr:col>
      <xdr:colOff>171450</xdr:colOff>
      <xdr:row>43</xdr:row>
      <xdr:rowOff>47625</xdr:rowOff>
    </xdr:from>
    <xdr:to>
      <xdr:col>12</xdr:col>
      <xdr:colOff>285750</xdr:colOff>
      <xdr:row>46</xdr:row>
      <xdr:rowOff>161924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3FD93AFA-5B0C-4384-BD2D-DBF208B36B73}"/>
            </a:ext>
          </a:extLst>
        </xdr:cNvPr>
        <xdr:cNvSpPr/>
      </xdr:nvSpPr>
      <xdr:spPr>
        <a:xfrm>
          <a:off x="5534025" y="9096375"/>
          <a:ext cx="1333500" cy="6857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2</xdr:col>
      <xdr:colOff>361950</xdr:colOff>
      <xdr:row>34</xdr:row>
      <xdr:rowOff>142874</xdr:rowOff>
    </xdr:from>
    <xdr:to>
      <xdr:col>3</xdr:col>
      <xdr:colOff>390525</xdr:colOff>
      <xdr:row>38</xdr:row>
      <xdr:rowOff>114299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7D73C06A-CB06-4072-89B6-24C4135A77A1}"/>
            </a:ext>
          </a:extLst>
        </xdr:cNvPr>
        <xdr:cNvSpPr/>
      </xdr:nvSpPr>
      <xdr:spPr>
        <a:xfrm>
          <a:off x="1190625" y="7172324"/>
          <a:ext cx="638175" cy="73342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08-JB%20(FSD)/GGES-108-JB%20(FS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site plan"/>
      <sheetName val="Plan"/>
      <sheetName val="Sheet1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82"/>
      <c r="B2" s="83"/>
      <c r="C2" s="83"/>
      <c r="D2" s="83"/>
      <c r="E2" s="83"/>
      <c r="F2" s="84"/>
    </row>
    <row r="3" spans="1:8" ht="41.25" customHeight="1">
      <c r="A3" s="85" t="s">
        <v>29</v>
      </c>
      <c r="B3" s="86"/>
      <c r="C3" s="86"/>
      <c r="D3" s="86"/>
      <c r="E3" s="86"/>
      <c r="F3" s="87"/>
    </row>
    <row r="4" spans="1:8" ht="18.75">
      <c r="A4" s="85" t="str">
        <f>Measurements!A4</f>
        <v>Government Boy's Primary School 73/RB-II Tibbi UC # 21 District Faisalabad</v>
      </c>
      <c r="B4" s="86"/>
      <c r="C4" s="86"/>
      <c r="D4" s="86"/>
      <c r="E4" s="86"/>
      <c r="F4" s="87"/>
    </row>
    <row r="5" spans="1:8" ht="15.75">
      <c r="A5" s="88" t="str">
        <f>Measurements!A5</f>
        <v>Provision of 6 wash basin,10 no of flush tanks, electrict water cooler &amp; water purification unit (100 GPD)</v>
      </c>
      <c r="B5" s="89"/>
      <c r="C5" s="89"/>
      <c r="D5" s="89"/>
      <c r="E5" s="89"/>
      <c r="F5" s="90"/>
    </row>
    <row r="6" spans="1:8" ht="24" customHeight="1" thickBot="1">
      <c r="A6" s="91" t="s">
        <v>20</v>
      </c>
      <c r="B6" s="92"/>
      <c r="C6" s="92"/>
      <c r="D6" s="92"/>
      <c r="E6" s="92"/>
      <c r="F6" s="93"/>
    </row>
    <row r="7" spans="1:8" ht="18.75" customHeight="1" thickBot="1">
      <c r="A7" s="63"/>
      <c r="B7" s="63"/>
      <c r="C7" s="81" t="s">
        <v>19</v>
      </c>
      <c r="D7" s="81"/>
      <c r="E7" s="81"/>
      <c r="F7" s="81"/>
    </row>
    <row r="8" spans="1:8" ht="30" customHeight="1" thickBot="1">
      <c r="A8" s="64" t="s">
        <v>0</v>
      </c>
      <c r="B8" s="65" t="s">
        <v>1</v>
      </c>
      <c r="C8" s="66" t="s">
        <v>21</v>
      </c>
      <c r="D8" s="67" t="s">
        <v>2</v>
      </c>
      <c r="E8" s="66" t="s">
        <v>17</v>
      </c>
      <c r="F8" s="67" t="s">
        <v>3</v>
      </c>
    </row>
    <row r="9" spans="1:8" ht="77.25">
      <c r="A9" s="68">
        <v>1</v>
      </c>
      <c r="B9" s="69" t="str">
        <f>Measurements!B9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0">
        <f>Measurements!L10</f>
        <v>6</v>
      </c>
      <c r="D9" s="71" t="s">
        <v>22</v>
      </c>
      <c r="E9" s="72"/>
      <c r="F9" s="73"/>
    </row>
    <row r="10" spans="1:8" ht="69" customHeight="1">
      <c r="A10" s="68">
        <v>2</v>
      </c>
      <c r="B10" s="69" t="str">
        <f>Measurements!B11</f>
        <v>Providing &amp; fitting of 9 number of flush tanks (master), connecting with existing water supply with stop cocks, (sartaj/master/Adam) connecting with pipe complete in all respect</v>
      </c>
      <c r="C10" s="70">
        <f>Measurements!L11</f>
        <v>9</v>
      </c>
      <c r="D10" s="71" t="s">
        <v>22</v>
      </c>
      <c r="E10" s="72"/>
      <c r="F10" s="73"/>
    </row>
    <row r="11" spans="1:8" ht="90">
      <c r="A11" s="68">
        <v>3</v>
      </c>
      <c r="B11" s="69" t="str">
        <f>Measurements!B13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11" s="70">
        <v>3</v>
      </c>
      <c r="D11" s="71" t="s">
        <v>22</v>
      </c>
      <c r="E11" s="72"/>
      <c r="F11" s="73"/>
    </row>
    <row r="12" spans="1:8" ht="51.75" customHeight="1">
      <c r="A12" s="68">
        <v>4</v>
      </c>
      <c r="B12" s="69" t="e">
        <f>#REF!</f>
        <v>#REF!</v>
      </c>
      <c r="C12" s="70">
        <f>Measurements!L16</f>
        <v>1</v>
      </c>
      <c r="D12" s="71" t="s">
        <v>22</v>
      </c>
      <c r="E12" s="72"/>
      <c r="F12" s="73"/>
    </row>
    <row r="13" spans="1:8" ht="18" customHeight="1">
      <c r="A13" s="74"/>
      <c r="B13" s="75" t="s">
        <v>4</v>
      </c>
      <c r="C13" s="76" t="s">
        <v>16</v>
      </c>
      <c r="D13" s="77"/>
      <c r="E13" s="77"/>
      <c r="F13" s="78"/>
      <c r="H13" s="36"/>
    </row>
    <row r="14" spans="1:8">
      <c r="H14" s="36"/>
    </row>
    <row r="15" spans="1:8" ht="15.75">
      <c r="A15" s="33" t="s">
        <v>26</v>
      </c>
      <c r="B15"/>
      <c r="C15"/>
      <c r="D15"/>
      <c r="E15"/>
      <c r="F15"/>
    </row>
    <row r="16" spans="1:8" ht="15.75">
      <c r="A16" s="33"/>
      <c r="B16"/>
      <c r="C16"/>
      <c r="D16"/>
      <c r="E16"/>
      <c r="F16" s="34"/>
    </row>
    <row r="17" spans="1:6" ht="15.75">
      <c r="A17" s="33"/>
      <c r="B17"/>
      <c r="C17"/>
      <c r="D17"/>
      <c r="E17"/>
      <c r="F17" s="37"/>
    </row>
    <row r="18" spans="1:6" ht="15.75">
      <c r="A18" s="33" t="s">
        <v>27</v>
      </c>
      <c r="B18"/>
      <c r="C18"/>
      <c r="D18"/>
      <c r="E18" t="s">
        <v>28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F11" sqref="F11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3" ht="48.75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3" ht="18.75" customHeight="1">
      <c r="A3" s="85" t="s">
        <v>29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3"/>
    </row>
    <row r="4" spans="1:13" ht="18.75">
      <c r="A4" s="101" t="s">
        <v>41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3"/>
      <c r="M4" s="3"/>
    </row>
    <row r="5" spans="1:13" ht="17.25">
      <c r="A5" s="104" t="s">
        <v>39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6"/>
      <c r="M5" s="3"/>
    </row>
    <row r="6" spans="1:13" ht="18.75" customHeight="1">
      <c r="A6" s="107" t="s">
        <v>18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9"/>
      <c r="M6" s="3"/>
    </row>
    <row r="7" spans="1:13" ht="15">
      <c r="A7" s="94" t="s">
        <v>5</v>
      </c>
      <c r="B7" s="95" t="s">
        <v>24</v>
      </c>
      <c r="C7" s="95"/>
      <c r="D7" s="96" t="s">
        <v>6</v>
      </c>
      <c r="E7" s="96"/>
      <c r="F7" s="96"/>
      <c r="G7" s="96"/>
      <c r="H7" s="96"/>
      <c r="I7" s="96" t="s">
        <v>7</v>
      </c>
      <c r="J7" s="96"/>
      <c r="K7" s="96"/>
      <c r="L7" s="97"/>
      <c r="M7" s="3"/>
    </row>
    <row r="8" spans="1:13" ht="25.5">
      <c r="A8" s="94"/>
      <c r="B8" s="95"/>
      <c r="C8" s="95"/>
      <c r="D8" s="41" t="s">
        <v>8</v>
      </c>
      <c r="E8" s="42" t="s">
        <v>9</v>
      </c>
      <c r="F8" s="42" t="s">
        <v>10</v>
      </c>
      <c r="G8" s="42" t="s">
        <v>11</v>
      </c>
      <c r="H8" s="42" t="s">
        <v>12</v>
      </c>
      <c r="I8" s="42" t="s">
        <v>8</v>
      </c>
      <c r="J8" s="42" t="s">
        <v>9</v>
      </c>
      <c r="K8" s="42" t="s">
        <v>13</v>
      </c>
      <c r="L8" s="43" t="s">
        <v>14</v>
      </c>
      <c r="M8" s="3"/>
    </row>
    <row r="9" spans="1:13" ht="78.75" customHeight="1">
      <c r="A9" s="38">
        <v>1</v>
      </c>
      <c r="B9" s="115" t="s">
        <v>38</v>
      </c>
      <c r="C9" s="116"/>
      <c r="D9" s="39"/>
      <c r="E9" s="39"/>
      <c r="F9" s="39"/>
      <c r="G9" s="39"/>
      <c r="H9" s="39"/>
      <c r="I9" s="39"/>
      <c r="J9" s="39"/>
      <c r="K9" s="39"/>
      <c r="L9" s="40">
        <v>6</v>
      </c>
    </row>
    <row r="10" spans="1:13" ht="15.75" thickBot="1">
      <c r="A10" s="25"/>
      <c r="B10" s="114" t="s">
        <v>25</v>
      </c>
      <c r="C10" s="114"/>
      <c r="D10" s="26"/>
      <c r="E10" s="26"/>
      <c r="F10" s="26"/>
      <c r="G10" s="26"/>
      <c r="H10" s="26"/>
      <c r="I10" s="26"/>
      <c r="J10" s="26"/>
      <c r="K10" s="29" t="s">
        <v>22</v>
      </c>
      <c r="L10" s="30">
        <f>L9</f>
        <v>6</v>
      </c>
    </row>
    <row r="11" spans="1:13" ht="46.5" customHeight="1">
      <c r="A11" s="23">
        <v>2</v>
      </c>
      <c r="B11" s="112" t="s">
        <v>42</v>
      </c>
      <c r="C11" s="113"/>
      <c r="D11" s="19"/>
      <c r="E11" s="19"/>
      <c r="F11" s="19"/>
      <c r="G11" s="19"/>
      <c r="H11" s="19"/>
      <c r="I11" s="19"/>
      <c r="J11" s="19"/>
      <c r="K11" s="19"/>
      <c r="L11" s="24">
        <v>9</v>
      </c>
    </row>
    <row r="12" spans="1:13" ht="15.75" thickBot="1">
      <c r="A12" s="25"/>
      <c r="B12" s="114" t="s">
        <v>25</v>
      </c>
      <c r="C12" s="114"/>
      <c r="D12" s="26"/>
      <c r="E12" s="26"/>
      <c r="F12" s="26"/>
      <c r="G12" s="26"/>
      <c r="H12" s="26"/>
      <c r="I12" s="26"/>
      <c r="J12" s="26"/>
      <c r="K12" s="29" t="s">
        <v>22</v>
      </c>
      <c r="L12" s="30">
        <f>L11</f>
        <v>9</v>
      </c>
    </row>
    <row r="13" spans="1:13" ht="88.5" customHeight="1">
      <c r="A13" s="23">
        <v>3</v>
      </c>
      <c r="B13" s="112" t="s">
        <v>32</v>
      </c>
      <c r="C13" s="113"/>
      <c r="D13" s="19"/>
      <c r="E13" s="19"/>
      <c r="F13" s="19"/>
      <c r="G13" s="19"/>
      <c r="H13" s="19"/>
      <c r="I13" s="19"/>
      <c r="J13" s="19"/>
      <c r="K13" s="19"/>
      <c r="L13" s="24">
        <v>1</v>
      </c>
    </row>
    <row r="14" spans="1:13" ht="15.75" thickBot="1">
      <c r="A14" s="25"/>
      <c r="B14" s="114" t="s">
        <v>15</v>
      </c>
      <c r="C14" s="114"/>
      <c r="D14" s="26"/>
      <c r="E14" s="26"/>
      <c r="F14" s="26"/>
      <c r="G14" s="26"/>
      <c r="H14" s="26"/>
      <c r="I14" s="26"/>
      <c r="J14" s="26"/>
      <c r="K14" s="29" t="s">
        <v>22</v>
      </c>
      <c r="L14" s="30">
        <f>L13</f>
        <v>1</v>
      </c>
    </row>
    <row r="15" spans="1:13" ht="35.25" customHeight="1">
      <c r="A15" s="51">
        <v>4</v>
      </c>
      <c r="B15" s="110" t="s">
        <v>31</v>
      </c>
      <c r="C15" s="110"/>
      <c r="D15" s="19"/>
      <c r="E15" s="19"/>
      <c r="F15" s="19"/>
      <c r="G15" s="19"/>
      <c r="H15" s="19"/>
      <c r="I15" s="19"/>
      <c r="J15" s="19"/>
      <c r="K15" s="19"/>
      <c r="L15" s="19">
        <v>1</v>
      </c>
    </row>
    <row r="16" spans="1:13" ht="15">
      <c r="A16" s="52"/>
      <c r="B16" s="111" t="s">
        <v>25</v>
      </c>
      <c r="C16" s="111"/>
      <c r="D16" s="19"/>
      <c r="E16" s="19"/>
      <c r="F16" s="19"/>
      <c r="G16" s="19"/>
      <c r="H16" s="19"/>
      <c r="I16" s="19"/>
      <c r="J16" s="19"/>
      <c r="K16" s="53" t="s">
        <v>22</v>
      </c>
      <c r="L16" s="53">
        <f>L15</f>
        <v>1</v>
      </c>
    </row>
  </sheetData>
  <mergeCells count="17">
    <mergeCell ref="B15:C15"/>
    <mergeCell ref="B16:C16"/>
    <mergeCell ref="B13:C13"/>
    <mergeCell ref="B14:C14"/>
    <mergeCell ref="B9:C9"/>
    <mergeCell ref="B10:C10"/>
    <mergeCell ref="B11:C11"/>
    <mergeCell ref="B12:C12"/>
    <mergeCell ref="A7:A8"/>
    <mergeCell ref="B7:C8"/>
    <mergeCell ref="I7:L7"/>
    <mergeCell ref="D7:H7"/>
    <mergeCell ref="A2:L2"/>
    <mergeCell ref="A3:L3"/>
    <mergeCell ref="A4:L4"/>
    <mergeCell ref="A5:L5"/>
    <mergeCell ref="A6:L6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D21" sqref="D21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65.2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17" t="str">
        <f>[1]Measurements!A3</f>
        <v xml:space="preserve">Housing Urban Development &amp; Public Health Engineering Department Division Faisalabad 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9"/>
      <c r="AD2" s="54"/>
    </row>
    <row r="3" spans="1:30" ht="49.5" customHeight="1">
      <c r="A3" s="120" t="str">
        <f>Measurements!A4</f>
        <v>Government Boy's Primary School 73/RB-II Tibbi UC # 21 District Faisalabad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2"/>
      <c r="AD3" s="55"/>
    </row>
    <row r="4" spans="1:30" ht="28.5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2"/>
      <c r="AD4" s="56"/>
    </row>
    <row r="5" spans="1:30">
      <c r="A5" s="10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11"/>
      <c r="AD5" s="56"/>
    </row>
    <row r="6" spans="1:30" ht="23.25">
      <c r="A6" s="10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57"/>
      <c r="W6" s="57"/>
      <c r="X6" s="57"/>
      <c r="Y6" s="57"/>
      <c r="Z6" s="57"/>
      <c r="AA6" s="32"/>
      <c r="AB6" s="11"/>
      <c r="AD6" s="56"/>
    </row>
    <row r="7" spans="1:30">
      <c r="A7" s="10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11"/>
      <c r="AD7" s="56"/>
    </row>
    <row r="8" spans="1:30">
      <c r="A8" s="10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58"/>
      <c r="Y8" s="32"/>
      <c r="Z8" s="32"/>
      <c r="AA8" s="32"/>
      <c r="AB8" s="11"/>
      <c r="AD8" s="56"/>
    </row>
    <row r="9" spans="1:30">
      <c r="A9" s="1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58"/>
      <c r="Y9" s="32"/>
      <c r="Z9" s="32"/>
      <c r="AA9" s="32"/>
      <c r="AB9" s="11"/>
      <c r="AD9" s="56"/>
    </row>
    <row r="10" spans="1:30">
      <c r="A10" s="10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58"/>
      <c r="Y10" s="32"/>
      <c r="Z10" s="32"/>
      <c r="AA10" s="32"/>
      <c r="AB10" s="11"/>
      <c r="AD10" s="56"/>
    </row>
    <row r="11" spans="1:30">
      <c r="A11" s="1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58"/>
      <c r="Y11" s="32"/>
      <c r="Z11" s="32"/>
      <c r="AA11" s="32"/>
      <c r="AB11" s="11"/>
      <c r="AD11" s="56"/>
    </row>
    <row r="12" spans="1:30">
      <c r="A12" s="1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58"/>
      <c r="Y12" s="32"/>
      <c r="Z12" s="32"/>
      <c r="AA12" s="32"/>
      <c r="AB12" s="11"/>
      <c r="AD12" s="56"/>
    </row>
    <row r="13" spans="1:30">
      <c r="A13" s="10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58"/>
      <c r="Y13" s="32"/>
      <c r="Z13" s="32"/>
      <c r="AA13" s="32"/>
      <c r="AB13" s="11"/>
    </row>
    <row r="14" spans="1:30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58"/>
      <c r="Y14" s="32"/>
      <c r="Z14" s="32"/>
      <c r="AA14" s="32"/>
      <c r="AB14" s="11"/>
    </row>
    <row r="15" spans="1:30" ht="15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58"/>
      <c r="Y15" s="32"/>
      <c r="Z15" s="32"/>
      <c r="AA15" s="32"/>
      <c r="AB15" s="11"/>
    </row>
    <row r="16" spans="1:30" ht="15" customHeight="1">
      <c r="A16" s="10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58"/>
      <c r="Y16" s="32"/>
      <c r="Z16" s="32"/>
      <c r="AA16" s="32"/>
      <c r="AB16" s="11"/>
    </row>
    <row r="17" spans="1:28" ht="18.75">
      <c r="A17" s="10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59"/>
      <c r="V17" s="32"/>
      <c r="W17" s="32"/>
      <c r="X17" s="58"/>
      <c r="Y17" s="32"/>
      <c r="Z17" s="32"/>
      <c r="AA17" s="32"/>
      <c r="AB17" s="11"/>
    </row>
    <row r="18" spans="1:28">
      <c r="A18" s="10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58"/>
      <c r="Y18" s="32"/>
      <c r="Z18" s="32"/>
      <c r="AA18" s="32"/>
      <c r="AB18" s="11"/>
    </row>
    <row r="19" spans="1:28" ht="29.25" customHeight="1">
      <c r="A19" s="10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11"/>
    </row>
    <row r="20" spans="1:28">
      <c r="A20" s="10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11"/>
    </row>
    <row r="21" spans="1:28">
      <c r="A21" s="10"/>
      <c r="B21" s="32"/>
      <c r="C21" s="32"/>
      <c r="D21" s="49" t="s">
        <v>33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11"/>
    </row>
    <row r="22" spans="1:28" ht="11.25" customHeight="1">
      <c r="A22" s="10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11"/>
    </row>
    <row r="23" spans="1:28" ht="32.25" customHeight="1">
      <c r="A23" s="10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11"/>
    </row>
    <row r="24" spans="1:28">
      <c r="A24" s="10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123"/>
      <c r="V24" s="123"/>
      <c r="W24" s="123"/>
      <c r="X24" s="123"/>
      <c r="Y24" s="123"/>
      <c r="Z24" s="123"/>
      <c r="AA24" s="123"/>
      <c r="AB24" s="124"/>
    </row>
    <row r="25" spans="1:28" ht="18.75">
      <c r="A25" s="10"/>
      <c r="B25" s="32"/>
      <c r="C25" s="32"/>
      <c r="D25" s="59"/>
      <c r="E25" s="32"/>
      <c r="F25" s="32"/>
      <c r="G25" s="32"/>
      <c r="H25" s="32"/>
      <c r="I25" s="32"/>
      <c r="J25" s="32"/>
      <c r="K25" s="32"/>
      <c r="L25" s="125" t="s">
        <v>34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11"/>
    </row>
    <row r="26" spans="1:28" ht="18.75">
      <c r="A26" s="10"/>
      <c r="B26" s="32"/>
      <c r="C26" s="32"/>
      <c r="E26" s="32"/>
      <c r="F26" s="32"/>
      <c r="G26" s="32"/>
      <c r="H26" s="32"/>
      <c r="I26" s="32"/>
      <c r="J26" s="32"/>
      <c r="K26" s="32"/>
      <c r="L26" s="126"/>
      <c r="M26" s="59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11"/>
    </row>
    <row r="27" spans="1:28">
      <c r="A27" s="10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126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11"/>
    </row>
    <row r="28" spans="1:28">
      <c r="A28" s="10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26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11"/>
    </row>
    <row r="29" spans="1:28">
      <c r="A29" s="10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2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11"/>
    </row>
    <row r="30" spans="1:28">
      <c r="A30" s="10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126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11"/>
    </row>
    <row r="31" spans="1:28">
      <c r="A31" s="10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126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11"/>
    </row>
    <row r="32" spans="1:28">
      <c r="A32" s="10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126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11"/>
    </row>
    <row r="33" spans="1:28">
      <c r="A33" s="10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26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1"/>
    </row>
    <row r="34" spans="1:28">
      <c r="A34" s="10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26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11"/>
    </row>
    <row r="35" spans="1:28">
      <c r="A35" s="10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27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11"/>
    </row>
    <row r="36" spans="1:28">
      <c r="A36" s="10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60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11"/>
    </row>
    <row r="37" spans="1:28">
      <c r="A37" s="10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60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11"/>
    </row>
    <row r="38" spans="1:28">
      <c r="A38" s="10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60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1"/>
    </row>
    <row r="39" spans="1:28">
      <c r="A39" s="10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60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11"/>
    </row>
    <row r="40" spans="1:28">
      <c r="A40" s="10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60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1"/>
    </row>
    <row r="41" spans="1:28">
      <c r="A41" s="10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60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1"/>
    </row>
    <row r="42" spans="1:28" ht="15.75" thickBot="1">
      <c r="A42" s="17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1"/>
      <c r="X42" s="5"/>
      <c r="Y42" s="5"/>
      <c r="Z42" s="5"/>
      <c r="AA42" s="5"/>
      <c r="AB42" s="6"/>
    </row>
    <row r="43" spans="1:28">
      <c r="W43" s="62"/>
    </row>
  </sheetData>
  <mergeCells count="5">
    <mergeCell ref="A2:AB2"/>
    <mergeCell ref="A3:AB3"/>
    <mergeCell ref="A4:AB4"/>
    <mergeCell ref="U24:AB24"/>
    <mergeCell ref="L25:L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I50" sqref="I50"/>
    </sheetView>
  </sheetViews>
  <sheetFormatPr defaultRowHeight="15"/>
  <cols>
    <col min="2" max="2" width="3.28515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28" t="str">
        <f>[2]Measurements!A3</f>
        <v xml:space="preserve">Housing Urban Development &amp; Public Health Engineering Department Division Faisalabad 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</row>
    <row r="3" spans="1:17" ht="21">
      <c r="A3" s="10"/>
      <c r="B3" s="131" t="str">
        <f>Measurements!A4</f>
        <v>Government Boy's Primary School 73/RB-II Tibbi UC # 21 District Faisalabad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3"/>
      <c r="O3" s="132"/>
      <c r="P3" s="132"/>
      <c r="Q3" s="11"/>
    </row>
    <row r="4" spans="1:17">
      <c r="A4" s="10"/>
      <c r="B4" s="4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79"/>
      <c r="O4" s="80"/>
      <c r="P4" s="28"/>
      <c r="Q4" s="11"/>
    </row>
    <row r="5" spans="1:17">
      <c r="A5" s="10"/>
      <c r="B5" s="16"/>
      <c r="C5" s="4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16"/>
      <c r="Q5" s="18"/>
    </row>
    <row r="6" spans="1:17">
      <c r="A6" s="10"/>
      <c r="B6" s="16"/>
      <c r="C6" s="1"/>
      <c r="D6" s="32"/>
      <c r="E6" s="32"/>
      <c r="F6" s="32"/>
      <c r="G6" s="32"/>
      <c r="H6" s="32"/>
      <c r="I6" s="32"/>
      <c r="J6" s="32"/>
      <c r="K6" s="32"/>
      <c r="L6" s="32"/>
      <c r="M6" s="32"/>
      <c r="N6" s="49" t="s">
        <v>30</v>
      </c>
      <c r="O6" s="32"/>
      <c r="P6" s="16"/>
      <c r="Q6" s="18"/>
    </row>
    <row r="7" spans="1:17">
      <c r="A7" s="10"/>
      <c r="B7" s="16"/>
      <c r="C7" s="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27"/>
      <c r="Q7" s="11"/>
    </row>
    <row r="8" spans="1:17">
      <c r="A8" s="10"/>
      <c r="B8" s="16"/>
      <c r="C8" s="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27"/>
      <c r="Q8" s="11"/>
    </row>
    <row r="9" spans="1:17">
      <c r="A9" s="10"/>
      <c r="B9" s="16"/>
      <c r="C9" s="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P9" s="27"/>
      <c r="Q9" s="11"/>
    </row>
    <row r="10" spans="1:17">
      <c r="A10" s="10"/>
      <c r="B10" s="16"/>
      <c r="C10" s="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7"/>
      <c r="Q10" s="11"/>
    </row>
    <row r="11" spans="1:17">
      <c r="A11" s="10"/>
      <c r="B11" s="16"/>
      <c r="C11" s="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27"/>
      <c r="Q11" s="11"/>
    </row>
    <row r="12" spans="1:17">
      <c r="A12" s="10"/>
      <c r="B12" s="16"/>
      <c r="C12" s="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6"/>
      <c r="Q12" s="18"/>
    </row>
    <row r="13" spans="1:17">
      <c r="A13" s="10"/>
      <c r="B13" s="16"/>
      <c r="C13" s="134"/>
      <c r="D13" s="48"/>
      <c r="E13" s="48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6"/>
      <c r="Q13" s="18"/>
    </row>
    <row r="14" spans="1:17">
      <c r="A14" s="10"/>
      <c r="B14" s="16"/>
      <c r="C14" s="134"/>
      <c r="D14" s="48"/>
      <c r="E14" s="48"/>
      <c r="F14" s="32"/>
      <c r="G14" s="32"/>
      <c r="H14" s="32"/>
      <c r="I14" s="32"/>
      <c r="J14" s="32"/>
      <c r="K14" s="32"/>
      <c r="L14" s="49"/>
      <c r="M14" s="32"/>
      <c r="N14" s="32"/>
      <c r="O14" s="32"/>
      <c r="P14" s="16"/>
      <c r="Q14" s="18"/>
    </row>
    <row r="15" spans="1:17">
      <c r="A15" s="10"/>
      <c r="B15" s="16"/>
      <c r="C15" s="134"/>
      <c r="D15" s="48"/>
      <c r="E15" s="48"/>
      <c r="F15" s="32"/>
      <c r="G15" s="32"/>
      <c r="H15" s="32"/>
      <c r="I15" s="49"/>
      <c r="J15" s="32"/>
      <c r="K15" s="32"/>
      <c r="L15" s="32"/>
      <c r="M15" s="32"/>
      <c r="N15" s="32"/>
      <c r="O15" s="32"/>
      <c r="P15" s="16"/>
      <c r="Q15" s="18"/>
    </row>
    <row r="16" spans="1:17">
      <c r="A16" s="10"/>
      <c r="B16" s="16"/>
      <c r="C16" s="134"/>
      <c r="D16" s="48"/>
      <c r="E16" s="48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16"/>
      <c r="Q16" s="18"/>
    </row>
    <row r="17" spans="1:17">
      <c r="A17" s="10"/>
      <c r="B17" s="16"/>
      <c r="C17" s="134"/>
      <c r="D17" s="48"/>
      <c r="E17" s="48"/>
      <c r="G17" s="32"/>
      <c r="H17" s="32"/>
      <c r="J17" s="32"/>
      <c r="K17" s="32"/>
      <c r="L17" s="32"/>
      <c r="M17" s="32"/>
      <c r="N17" s="32"/>
      <c r="O17" s="32"/>
      <c r="P17" s="16"/>
      <c r="Q17" s="18"/>
    </row>
    <row r="18" spans="1:17">
      <c r="A18" s="10"/>
      <c r="B18" s="16"/>
      <c r="C18" s="1"/>
      <c r="D18" s="32"/>
      <c r="E18" s="32"/>
      <c r="F18" s="32"/>
      <c r="G18" s="32"/>
      <c r="H18" s="32"/>
      <c r="I18" s="32"/>
      <c r="J18" s="32"/>
      <c r="K18" s="49"/>
      <c r="L18" s="32"/>
      <c r="M18" s="32"/>
      <c r="N18" s="32"/>
      <c r="O18" s="32"/>
      <c r="P18" s="16"/>
      <c r="Q18" s="18"/>
    </row>
    <row r="19" spans="1:17">
      <c r="A19" s="10"/>
      <c r="B19" s="16"/>
      <c r="C19" s="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27"/>
      <c r="Q19" s="11"/>
    </row>
    <row r="20" spans="1:17">
      <c r="A20" s="10"/>
      <c r="B20" s="16"/>
      <c r="C20" s="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27"/>
      <c r="Q20" s="11"/>
    </row>
    <row r="21" spans="1:17">
      <c r="A21" s="10"/>
      <c r="B21" s="27"/>
      <c r="C21" s="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27"/>
      <c r="Q21" s="11"/>
    </row>
    <row r="22" spans="1:17">
      <c r="A22" s="10"/>
      <c r="B22" s="27"/>
      <c r="C22" s="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49"/>
      <c r="P22" s="27"/>
      <c r="Q22" s="11"/>
    </row>
    <row r="23" spans="1:17">
      <c r="A23" s="10"/>
      <c r="B23" s="27"/>
      <c r="D23" s="32"/>
      <c r="E23" s="49"/>
      <c r="F23" s="32"/>
      <c r="G23" s="32"/>
      <c r="H23" s="32"/>
      <c r="I23" s="32"/>
      <c r="J23" s="32"/>
      <c r="K23" s="32"/>
      <c r="L23" s="32"/>
      <c r="N23" s="32"/>
      <c r="O23" s="32"/>
      <c r="P23" s="27"/>
      <c r="Q23" s="11"/>
    </row>
    <row r="24" spans="1:17">
      <c r="A24" s="10"/>
      <c r="B24" s="27"/>
      <c r="C24" s="4"/>
      <c r="D24" s="32"/>
      <c r="E24" s="35" t="s">
        <v>23</v>
      </c>
      <c r="F24" s="49"/>
      <c r="G24" s="50"/>
      <c r="H24" s="32"/>
      <c r="I24" s="32"/>
      <c r="J24" s="32"/>
      <c r="L24" s="32"/>
      <c r="M24" s="32"/>
      <c r="N24" s="32"/>
      <c r="O24" s="32"/>
      <c r="P24" s="27"/>
      <c r="Q24" s="11"/>
    </row>
    <row r="25" spans="1:17">
      <c r="A25" s="10"/>
      <c r="B25" s="16"/>
      <c r="C25" s="45"/>
      <c r="E25" s="49" t="s">
        <v>40</v>
      </c>
      <c r="F25" s="32"/>
      <c r="G25" s="32"/>
      <c r="H25" s="32"/>
      <c r="I25" s="32"/>
      <c r="J25" s="32"/>
      <c r="K25" s="32"/>
      <c r="L25" s="32"/>
      <c r="M25" s="32"/>
      <c r="N25" s="32"/>
      <c r="P25" s="27"/>
      <c r="Q25" s="11"/>
    </row>
    <row r="26" spans="1:17">
      <c r="A26" s="10"/>
      <c r="B26" s="16"/>
      <c r="C26" s="1"/>
      <c r="D26" s="32"/>
      <c r="E26" s="49" t="s">
        <v>35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27"/>
      <c r="Q26" s="11"/>
    </row>
    <row r="27" spans="1:17">
      <c r="A27" s="10"/>
      <c r="B27" s="16"/>
      <c r="C27" s="1"/>
      <c r="D27" s="32"/>
      <c r="E27" s="49" t="s">
        <v>36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27"/>
      <c r="Q27" s="11"/>
    </row>
    <row r="28" spans="1:17">
      <c r="A28" s="10"/>
      <c r="B28" s="16"/>
      <c r="C28" s="1"/>
      <c r="D28" s="32"/>
      <c r="E28" s="49" t="s">
        <v>37</v>
      </c>
      <c r="F28" s="32"/>
      <c r="G28" s="32"/>
      <c r="H28" s="32"/>
      <c r="J28" s="32"/>
      <c r="K28" s="32"/>
      <c r="L28" s="32"/>
      <c r="M28" s="32"/>
      <c r="O28" s="32"/>
      <c r="P28" s="27"/>
      <c r="Q28" s="11"/>
    </row>
    <row r="29" spans="1:17">
      <c r="A29" s="10"/>
      <c r="B29" s="16"/>
      <c r="C29" s="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27"/>
      <c r="Q29" s="11"/>
    </row>
    <row r="30" spans="1:17">
      <c r="A30" s="10"/>
      <c r="B30" s="16"/>
      <c r="C30" s="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27"/>
      <c r="Q30" s="11"/>
    </row>
    <row r="31" spans="1:17">
      <c r="A31" s="10"/>
      <c r="B31" s="16"/>
      <c r="C31" s="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27"/>
      <c r="Q31" s="11"/>
    </row>
    <row r="32" spans="1:17">
      <c r="A32" s="10"/>
      <c r="B32" s="16"/>
      <c r="C32" s="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27"/>
      <c r="Q32" s="11"/>
    </row>
    <row r="33" spans="1:17">
      <c r="A33" s="10"/>
      <c r="B33" s="16"/>
      <c r="C33" s="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27"/>
      <c r="Q33" s="11"/>
    </row>
    <row r="34" spans="1:17">
      <c r="A34" s="10"/>
      <c r="B34" s="16"/>
      <c r="C34" s="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27"/>
      <c r="Q34" s="11"/>
    </row>
    <row r="35" spans="1:17">
      <c r="A35" s="10"/>
      <c r="B35" s="16"/>
      <c r="C35" s="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27"/>
      <c r="Q35" s="11"/>
    </row>
    <row r="36" spans="1:17">
      <c r="A36" s="10"/>
      <c r="B36" s="16"/>
      <c r="C36" s="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27"/>
      <c r="Q36" s="11"/>
    </row>
    <row r="37" spans="1:17">
      <c r="A37" s="10"/>
      <c r="B37" s="16"/>
      <c r="C37" s="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27"/>
      <c r="Q37" s="11"/>
    </row>
    <row r="38" spans="1:17">
      <c r="A38" s="10"/>
      <c r="B38" s="16"/>
      <c r="C38" s="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7"/>
      <c r="Q38" s="11"/>
    </row>
    <row r="39" spans="1:17">
      <c r="A39" s="10"/>
      <c r="B39" s="16"/>
      <c r="C39" s="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27"/>
      <c r="Q39" s="11"/>
    </row>
    <row r="40" spans="1:17">
      <c r="A40" s="10"/>
      <c r="B40" s="16"/>
      <c r="C40" s="1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27"/>
      <c r="Q40" s="11"/>
    </row>
    <row r="41" spans="1:17">
      <c r="A41" s="10"/>
      <c r="B41" s="16"/>
      <c r="C41" s="1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27"/>
      <c r="Q41" s="11"/>
    </row>
    <row r="42" spans="1:17">
      <c r="A42" s="10"/>
      <c r="B42" s="16"/>
      <c r="C42" s="1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27"/>
      <c r="Q42" s="11"/>
    </row>
    <row r="43" spans="1:17">
      <c r="A43" s="10"/>
      <c r="B43" s="16"/>
      <c r="C43" s="1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7"/>
      <c r="Q43" s="11"/>
    </row>
    <row r="44" spans="1:17">
      <c r="A44" s="10"/>
      <c r="B44" s="16"/>
      <c r="C44" s="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27"/>
      <c r="Q44" s="11"/>
    </row>
    <row r="45" spans="1:17">
      <c r="A45" s="10"/>
      <c r="B45" s="16"/>
      <c r="C45" s="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27"/>
      <c r="Q45" s="11"/>
    </row>
    <row r="46" spans="1:17">
      <c r="A46" s="10"/>
      <c r="B46" s="16"/>
      <c r="C46" s="1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27"/>
      <c r="Q46" s="11"/>
    </row>
    <row r="47" spans="1:17">
      <c r="A47" s="10"/>
      <c r="B47" s="16"/>
      <c r="C47" s="1"/>
      <c r="D47" s="32"/>
      <c r="F47" s="32"/>
      <c r="G47" s="32"/>
      <c r="H47" s="32"/>
      <c r="J47" s="32"/>
      <c r="K47" s="32"/>
      <c r="L47" s="32"/>
      <c r="M47" s="32"/>
      <c r="N47" s="32"/>
      <c r="O47" s="32"/>
      <c r="P47" s="27"/>
      <c r="Q47" s="11"/>
    </row>
    <row r="48" spans="1:17">
      <c r="A48" s="10"/>
      <c r="B48" s="16"/>
      <c r="C48" s="13"/>
      <c r="D48" s="1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27"/>
      <c r="Q48" s="11"/>
    </row>
    <row r="49" spans="1:17">
      <c r="A49" s="10"/>
      <c r="B49" s="46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31"/>
      <c r="Q49" s="11"/>
    </row>
    <row r="50" spans="1:17">
      <c r="A50" s="10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11"/>
    </row>
    <row r="51" spans="1:17" ht="15.75" thickBot="1">
      <c r="A51" s="17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/>
    </row>
  </sheetData>
  <mergeCells count="3">
    <mergeCell ref="A2:Q2"/>
    <mergeCell ref="B3:P3"/>
    <mergeCell ref="C13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</vt:lpstr>
      <vt:lpstr>Measurements</vt:lpstr>
      <vt:lpstr>Specs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2019-08-06T07:56:30Z</dcterms:modified>
</cp:coreProperties>
</file>